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Лист2" sheetId="4" r:id="rId1"/>
  </sheets>
  <calcPr calcId="145621"/>
</workbook>
</file>

<file path=xl/calcChain.xml><?xml version="1.0" encoding="utf-8"?>
<calcChain xmlns="http://schemas.openxmlformats.org/spreadsheetml/2006/main">
  <c r="D51" i="4" l="1"/>
  <c r="D52" i="4"/>
  <c r="E51" i="4"/>
  <c r="E52" i="4"/>
  <c r="E73" i="4"/>
  <c r="F73" i="4"/>
  <c r="E68" i="4"/>
  <c r="E55" i="4"/>
  <c r="D55" i="4"/>
  <c r="E23" i="4"/>
  <c r="E22" i="4" s="1"/>
  <c r="E29" i="4"/>
  <c r="E36" i="4"/>
  <c r="E31" i="4"/>
  <c r="E17" i="4"/>
  <c r="F42" i="4" l="1"/>
  <c r="F47" i="4"/>
  <c r="F49" i="4"/>
  <c r="F53" i="4"/>
  <c r="F56" i="4"/>
  <c r="F57" i="4"/>
  <c r="F58" i="4"/>
  <c r="F59" i="4"/>
  <c r="F60" i="4"/>
  <c r="F61" i="4"/>
  <c r="F62" i="4"/>
  <c r="F63" i="4"/>
  <c r="F64" i="4"/>
  <c r="F65" i="4"/>
  <c r="F66" i="4"/>
  <c r="F67" i="4"/>
  <c r="F69" i="4"/>
  <c r="F70" i="4"/>
  <c r="F71" i="4"/>
  <c r="F72" i="4"/>
  <c r="F74" i="4"/>
  <c r="F75" i="4"/>
  <c r="F76" i="4"/>
  <c r="F77" i="4"/>
  <c r="F41" i="4"/>
  <c r="F39" i="4"/>
  <c r="F38" i="4"/>
  <c r="F37" i="4"/>
  <c r="F15" i="4"/>
  <c r="F18" i="4"/>
  <c r="F19" i="4"/>
  <c r="F20" i="4"/>
  <c r="F21" i="4"/>
  <c r="F24" i="4"/>
  <c r="F25" i="4"/>
  <c r="F27" i="4"/>
  <c r="F28" i="4"/>
  <c r="F30" i="4"/>
  <c r="F32" i="4"/>
  <c r="F34" i="4"/>
  <c r="E43" i="4"/>
  <c r="D43" i="4"/>
  <c r="D73" i="4"/>
  <c r="D68" i="4"/>
  <c r="D46" i="4"/>
  <c r="D40" i="4"/>
  <c r="D36" i="4"/>
  <c r="D35" i="4" s="1"/>
  <c r="D33" i="4"/>
  <c r="D31" i="4"/>
  <c r="D29" i="4"/>
  <c r="D23" i="4"/>
  <c r="D22" i="4" s="1"/>
  <c r="D17" i="4"/>
  <c r="D16" i="4" s="1"/>
  <c r="D14" i="4"/>
  <c r="E40" i="4"/>
  <c r="F68" i="4" l="1"/>
  <c r="F55" i="4"/>
  <c r="F40" i="4"/>
  <c r="D13" i="4"/>
  <c r="D12" i="4" l="1"/>
  <c r="E46" i="4"/>
  <c r="F46" i="4" s="1"/>
  <c r="F52" i="4" l="1"/>
  <c r="F51" i="4"/>
  <c r="F23" i="4" l="1"/>
  <c r="F22" i="4"/>
  <c r="F17" i="4"/>
  <c r="E16" i="4" l="1"/>
  <c r="F16" i="4" s="1"/>
  <c r="E35" i="4" l="1"/>
  <c r="F35" i="4" s="1"/>
  <c r="E14" i="4" l="1"/>
  <c r="F14" i="4" s="1"/>
  <c r="F29" i="4"/>
  <c r="F31" i="4"/>
  <c r="E33" i="4"/>
  <c r="F33" i="4" s="1"/>
  <c r="E13" i="4" l="1"/>
  <c r="F36" i="4"/>
  <c r="E12" i="4" l="1"/>
  <c r="F13" i="4"/>
  <c r="F12" i="4" l="1"/>
</calcChain>
</file>

<file path=xl/sharedStrings.xml><?xml version="1.0" encoding="utf-8"?>
<sst xmlns="http://schemas.openxmlformats.org/spreadsheetml/2006/main" count="153" uniqueCount="153">
  <si>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</si>
  <si>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</si>
  <si>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</si>
  <si>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</si>
  <si>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</si>
  <si>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</si>
  <si>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</si>
  <si>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Налоги на совокупный доход</t>
  </si>
  <si>
    <t>1 05 01000 01 0000 110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</si>
  <si>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</si>
  <si>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</si>
  <si>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</si>
  <si>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 xml:space="preserve">Налоги на имущество </t>
  </si>
  <si>
    <t>1 06 02000 02 0000 110</t>
  </si>
  <si>
    <t>Налоги на имущество организаций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</si>
  <si>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</si>
  <si>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</si>
  <si>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</si>
  <si>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</si>
  <si>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</si>
  <si>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</si>
  <si>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</si>
  <si>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</si>
  <si>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</si>
  <si>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</si>
  <si>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</si>
  <si>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</si>
  <si>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</si>
  <si>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</si>
  <si>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</si>
  <si>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</si>
  <si>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</si>
  <si>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Дотации бюджетам муниципальных районов на поддержку мер по обеспечению сбалансированности бюджетов</t>
  </si>
  <si>
    <t>Субвенции от других бюджетов бюджетной системы РФ</t>
  </si>
  <si>
    <t>(тыс.руб)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</si>
  <si>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</si>
  <si>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</si>
  <si>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</si>
  <si>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Штрафы, Санкции. Возмещение ущерба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</si>
  <si>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</si>
  <si>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</si>
  <si>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Иные межбюджетные трансферты</t>
  </si>
  <si>
    <t xml:space="preserve">Приложение №1 </t>
  </si>
  <si>
    <t xml:space="preserve">муниципального образования </t>
  </si>
  <si>
    <t>"Шовгеновский район"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</si>
  <si>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</si>
  <si>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</si>
  <si>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</si>
  <si>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</si>
  <si>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</si>
  <si>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</si>
  <si>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</si>
  <si>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</si>
  <si>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</si>
  <si>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</si>
  <si>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</si>
  <si>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</si>
  <si>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</si>
  <si>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</si>
  <si>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</si>
  <si>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</si>
  <si>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</si>
  <si>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</si>
  <si>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</si>
  <si>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</si>
  <si>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</si>
  <si>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</si>
  <si>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</si>
  <si>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1 11 05013 10 0000 120</t>
  </si>
  <si>
    <t>1 13 00000 00 0000 130</t>
  </si>
  <si>
    <t>ДОХОДЫ ОТ ОКАЗАНИЯ ПЛАТНЫХ УСЛУГ (РАБОТ) И 
КОМПЕНСАЦИИ ЗАТРАТ ГОСУДАРСТВА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</si>
  <si>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</si>
  <si>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ДОХОДЫ ОТ ПРОДАЖИ МАТЕРИАЛЬНЫХ И 
НЕМАТЕРИАЛЬНЫХ АКТИВОВ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</si>
  <si>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</si>
  <si>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</si>
  <si>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</si>
  <si>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</si>
  <si>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</si>
  <si>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202 15001 05 0000 150</t>
  </si>
  <si>
    <t>202 25497 05 0000 150</t>
  </si>
  <si>
    <t>202 25519 05 0000 150</t>
  </si>
  <si>
    <t>202 25555 05 0000 150</t>
  </si>
  <si>
    <t>202 30024 05 0000 150</t>
  </si>
  <si>
    <t>202 30029 05 0000 150</t>
  </si>
  <si>
    <t>202 35082 05 0000 150</t>
  </si>
  <si>
    <t>202 40000 00 0000 150</t>
  </si>
  <si>
    <t>202 40014 05 0000 150</t>
  </si>
  <si>
    <t>202 49999 05 0000 150</t>
  </si>
  <si>
    <t>1 05 04000 02 0000 110</t>
  </si>
  <si>
    <t xml:space="preserve">Налог, взимаемый в связи с применением патентной
 системы налогообложения, зачисляемый в бюджеты муниципальных районов </t>
  </si>
  <si>
    <t>Налоги на товары (работы, услуги), реализуемые на территории РФ</t>
  </si>
  <si>
    <t>202  30000 00 0000 150</t>
  </si>
  <si>
    <t>202 45303 05 0000 150</t>
  </si>
  <si>
    <t>1 13 02995 05 0000 130</t>
  </si>
  <si>
    <t>1 17 00000 00 0000 180</t>
  </si>
  <si>
    <t>ПРОЧИЕ НЕНАЛОГОВЫЕ ДОХОДЫ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</si>
  <si>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</si>
  <si>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</si>
  <si>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202 25372 05 0000 150</t>
  </si>
  <si>
    <t>202 25750 05 0000 150</t>
  </si>
  <si>
    <t>202 25590 05 0000 150</t>
  </si>
  <si>
    <t>Субсидии бюджетам муниципальных районов на техническое оснащение муниципальных музеев</t>
  </si>
  <si>
    <t>202 27576 05 0000 150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</si>
  <si>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</si>
  <si>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10637,0</t>
  </si>
  <si>
    <t>57,8</t>
  </si>
  <si>
    <t>32,2</t>
  </si>
  <si>
    <t>Плата за размещение отходовпроизводства и потребления</t>
  </si>
  <si>
    <t>1 12 01010 01 0000 120</t>
  </si>
  <si>
    <t>1 12 01040 01 0000 120</t>
  </si>
  <si>
    <t>415,0</t>
  </si>
  <si>
    <t>Дотации бюджетам муниципальных районов 
на выравнивание бюджетной обеспеченности</t>
  </si>
  <si>
    <t>202  20000 00 0000 150</t>
  </si>
  <si>
    <t>Субсидии бюджетам бюджетной 
системы Российской Федерации (межбюджетные субсидии)</t>
  </si>
  <si>
    <t>202  25179 05 0000 150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</si>
  <si>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</si>
  <si>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202 25304 00 0000 150</t>
  </si>
  <si>
    <t>Субсидии бюджетам муниципальных районов на
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</si>
  <si>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местным бюджетам на развитие транспортной инфраструктуры в сельской местности</t>
  </si>
  <si>
    <t>202 25467 05 0000 150</t>
  </si>
  <si>
    <t>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</si>
  <si>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202 25513 05 0000 150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</si>
  <si>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</si>
  <si>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государственную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</si>
  <si>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</si>
  <si>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местным бюджетам на реализации мероприятий по модернизации школьных систем образования</t>
  </si>
  <si>
    <t>202 29999 05 0000 150</t>
  </si>
  <si>
    <t>Субвенции бюджетам муниципальных 
районов на выполнение передаваемых полномочий субъектов Российской Федерации</t>
  </si>
  <si>
    <t>202 30027 05 0000 150</t>
  </si>
  <si>
    <t>Субвенции бюджетам муниципальных 
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</si>
  <si>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</si>
  <si>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</si>
  <si>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
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</si>
  <si>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</t>
  </si>
  <si>
    <t>207 00000 00 0000 000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</si>
  <si>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</si>
  <si>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</si>
  <si>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</si>
  <si>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1 05 01011 01 0000 110</t>
  </si>
  <si>
    <t>1 05 01020 01 0000 110</t>
  </si>
  <si>
    <t>1 05 02010 02 0000 110</t>
  </si>
  <si>
    <t>ВОЗВРАТ ОСТАТКОВ СУБСИДИЙ, СУБВЕНЦИЙ И ИНЫХ МЕЖБЮДЖЕТНЫХ ТРАНСФЕРТОВ, ИМЕЮЩИХ ЦЕЛЕВОЕ НАЗНАЧЕНИЕ, ПРОШЛЫХ ЛЕТ</t>
  </si>
  <si>
    <t>219 00000 00 0000 000</t>
  </si>
  <si>
    <t>к отчету об исполнении бюджета</t>
  </si>
  <si>
    <t>"Шовгеновский район" за 1 полугодие 2023 года</t>
  </si>
  <si>
    <t xml:space="preserve">Доходы бюджета муниципального образования МО "Шовгеновский район" за первое полугодие по кодам видов доходов, подвидов доходов,
 классификации операции
</t>
  </si>
  <si>
    <t>Фактическое исполнение на 01.07.2023</t>
  </si>
  <si>
    <t>-9917,3</t>
  </si>
  <si>
    <t>72,2</t>
  </si>
  <si>
    <t>63,9</t>
  </si>
  <si>
    <t>2,5</t>
  </si>
  <si>
    <t>202 15002 05 0000 150</t>
  </si>
  <si>
    <t>от"03" октября 2023 г.  №82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</si>
</sst>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4" fillId="0" borderId="0" xfId="0" applyFo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justify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4" fontId="4" fillId="0" borderId="0" xfId="0" applyNumberFormat="1" applyFont="1" applyFill="1" applyBorder="1" applyAlignment="1"/>
    <xf numFmtId="0" fontId="3" fillId="0" borderId="1" xfId="0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vertical="justify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7"/>
  <sheetViews>
    <sheetView tabSelected="1" workbookViewId="0">
      <selection activeCell="C3" sqref="C3:F3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5.7109375" customWidth="1"/>
    <col min="5" max="5" width="20.28515625" customWidth="1"/>
    <col min="6" max="6" width="13.7109375" customWidth="1"/>
  </cols>
  <sheetData>
    <row r="1" spans="2:9" x14ac:dyDescent="0.2">
      <c r="B1" s="2"/>
      <c r="C1" s="41" t="s">
        <v>42</v>
      </c>
      <c r="D1" s="41"/>
      <c r="E1" s="41"/>
      <c r="F1" s="41"/>
    </row>
    <row r="2" spans="2:9" x14ac:dyDescent="0.2">
      <c r="B2" s="2"/>
      <c r="C2" s="41" t="s">
        <v>143</v>
      </c>
      <c r="D2" s="41"/>
      <c r="E2" s="41"/>
      <c r="F2" s="41"/>
    </row>
    <row r="3" spans="2:9" x14ac:dyDescent="0.2">
      <c r="B3" s="2"/>
      <c r="C3" s="41" t="s">
        <v>43</v>
      </c>
      <c r="D3" s="41"/>
      <c r="E3" s="41"/>
      <c r="F3" s="41"/>
    </row>
    <row r="4" spans="2:9" x14ac:dyDescent="0.2">
      <c r="B4" s="2"/>
      <c r="C4" s="41" t="s">
        <v>144</v>
      </c>
      <c r="D4" s="41"/>
      <c r="E4" s="41"/>
      <c r="F4" s="41"/>
    </row>
    <row r="5" spans="2:9" x14ac:dyDescent="0.2">
      <c r="B5" s="2"/>
      <c r="C5" s="41" t="s">
        <v>152</v>
      </c>
      <c r="D5" s="41"/>
      <c r="E5" s="41"/>
      <c r="F5" s="41"/>
    </row>
    <row r="6" spans="2:9" x14ac:dyDescent="0.2">
      <c r="B6" s="2"/>
      <c r="C6" s="40"/>
      <c r="D6" s="40"/>
      <c r="E6" s="2"/>
      <c r="F6" s="2"/>
    </row>
    <row r="7" spans="2:9" x14ac:dyDescent="0.2">
      <c r="B7" s="42" t="s">
        <v>145</v>
      </c>
      <c r="C7" s="42"/>
      <c r="D7" s="42"/>
      <c r="E7" s="42"/>
      <c r="F7" s="42"/>
    </row>
    <row r="8" spans="2:9" x14ac:dyDescent="0.2">
      <c r="B8" s="42" t="s">
        <v>45</v>
      </c>
      <c r="C8" s="42"/>
      <c r="D8" s="42"/>
      <c r="E8" s="42"/>
      <c r="F8" s="42"/>
    </row>
    <row r="9" spans="2:9" x14ac:dyDescent="0.2">
      <c r="B9" s="42" t="s">
        <v>44</v>
      </c>
      <c r="C9" s="42"/>
      <c r="D9" s="42"/>
      <c r="E9" s="42"/>
      <c r="F9" s="42"/>
    </row>
    <row r="10" spans="2:9" x14ac:dyDescent="0.2">
      <c r="B10" s="3"/>
      <c r="C10" s="4"/>
      <c r="D10" s="5"/>
      <c r="E10" s="6"/>
      <c r="F10" s="5" t="s">
        <v>34</v>
      </c>
    </row>
    <row r="11" spans="2:9" ht="51" x14ac:dyDescent="0.25">
      <c r="B11" s="7" t="s">
        <v>46</v>
      </c>
      <c r="C11" s="7" t="s">
        <v>47</v>
      </c>
      <c r="D11" s="8" t="s">
        <v>48</v>
      </c>
      <c r="E11" s="9" t="s">
        <v>146</v>
      </c>
      <c r="F11" s="9" t="s">
        <v>49</v>
      </c>
      <c r="G11" s="1"/>
      <c r="H11" s="1"/>
      <c r="I11" s="1"/>
    </row>
    <row r="12" spans="2:9" ht="15.75" x14ac:dyDescent="0.25">
      <c r="B12" s="12" t="s">
        <v>0</v>
      </c>
      <c r="C12" s="12"/>
      <c r="D12" s="27">
        <f>D13+D51</f>
        <v>1208367.8999999999</v>
      </c>
      <c r="E12" s="28">
        <f>E13+E51</f>
        <v>829752.39999999991</v>
      </c>
      <c r="F12" s="29">
        <f t="shared" ref="F12:F75" si="0">E12/D12*100</f>
        <v>68.667199782450368</v>
      </c>
      <c r="G12" s="1"/>
      <c r="H12" s="1"/>
      <c r="I12" s="1"/>
    </row>
    <row r="13" spans="2:9" ht="28.5" customHeight="1" x14ac:dyDescent="0.25">
      <c r="B13" s="12" t="s">
        <v>1</v>
      </c>
      <c r="C13" s="13" t="s">
        <v>2</v>
      </c>
      <c r="D13" s="28">
        <f>D14+D22+D29+D31+D33+D35+D40+D49+D16+D43+D46</f>
        <v>123487.5</v>
      </c>
      <c r="E13" s="28">
        <f>E14+E22+E29+E31+E33+E35+E40+E49+E16+E43+E46+E50</f>
        <v>37551.200000000012</v>
      </c>
      <c r="F13" s="29">
        <f t="shared" si="0"/>
        <v>30.408907784188692</v>
      </c>
      <c r="G13" s="1"/>
      <c r="H13" s="1"/>
      <c r="I13" s="1"/>
    </row>
    <row r="14" spans="2:9" ht="15.75" x14ac:dyDescent="0.25">
      <c r="B14" s="12" t="s">
        <v>3</v>
      </c>
      <c r="C14" s="13" t="s">
        <v>4</v>
      </c>
      <c r="D14" s="23">
        <f xml:space="preserve"> D15</f>
        <v>23560.799999999999</v>
      </c>
      <c r="E14" s="30">
        <f xml:space="preserve"> E15</f>
        <v>7809.2</v>
      </c>
      <c r="F14" s="29">
        <f t="shared" si="0"/>
        <v>33.144884723778475</v>
      </c>
      <c r="G14" s="1"/>
      <c r="H14" s="1"/>
      <c r="I14" s="1"/>
    </row>
    <row r="15" spans="2:9" ht="15.75" x14ac:dyDescent="0.25">
      <c r="B15" s="12" t="s">
        <v>5</v>
      </c>
      <c r="C15" s="13" t="s">
        <v>6</v>
      </c>
      <c r="D15" s="23">
        <v>23560.799999999999</v>
      </c>
      <c r="E15" s="30">
        <v>7809.2</v>
      </c>
      <c r="F15" s="29">
        <f t="shared" si="0"/>
        <v>33.144884723778475</v>
      </c>
      <c r="G15" s="1"/>
      <c r="H15" s="1"/>
      <c r="I15" s="1"/>
    </row>
    <row r="16" spans="2:9" ht="27.75" customHeight="1" x14ac:dyDescent="0.25">
      <c r="B16" s="12" t="s">
        <v>51</v>
      </c>
      <c r="C16" s="25" t="s">
        <v>90</v>
      </c>
      <c r="D16" s="23">
        <f>D17</f>
        <v>1678</v>
      </c>
      <c r="E16" s="23">
        <f t="shared" ref="E16" si="1">E17</f>
        <v>728.3</v>
      </c>
      <c r="F16" s="29">
        <f t="shared" si="0"/>
        <v>43.402860548271747</v>
      </c>
      <c r="G16" s="1"/>
      <c r="H16" s="1"/>
      <c r="I16" s="1"/>
    </row>
    <row r="17" spans="2:9" ht="25.5" x14ac:dyDescent="0.25">
      <c r="B17" s="12" t="s">
        <v>52</v>
      </c>
      <c r="C17" s="25" t="s">
        <v>57</v>
      </c>
      <c r="D17" s="23">
        <f>D18+D19+D20+D21</f>
        <v>1678</v>
      </c>
      <c r="E17" s="23">
        <f t="shared" ref="E17" si="2">E18+E19+E20+E21</f>
        <v>728.3</v>
      </c>
      <c r="F17" s="29">
        <f t="shared" si="0"/>
        <v>43.402860548271747</v>
      </c>
      <c r="G17" s="1"/>
      <c r="H17" s="1"/>
      <c r="I17" s="1"/>
    </row>
    <row r="18" spans="2:9" ht="51" x14ac:dyDescent="0.25">
      <c r="B18" s="12" t="s">
        <v>53</v>
      </c>
      <c r="C18" s="13" t="s">
        <v>58</v>
      </c>
      <c r="D18" s="23">
        <v>750.7</v>
      </c>
      <c r="E18" s="30">
        <v>375.4</v>
      </c>
      <c r="F18" s="29">
        <f t="shared" si="0"/>
        <v>50.006660450246429</v>
      </c>
      <c r="G18" s="1"/>
      <c r="H18" s="1"/>
      <c r="I18" s="1"/>
    </row>
    <row r="19" spans="2:9" ht="63.75" x14ac:dyDescent="0.25">
      <c r="B19" s="12" t="s">
        <v>54</v>
      </c>
      <c r="C19" s="13" t="s">
        <v>59</v>
      </c>
      <c r="D19" s="23">
        <v>4.2</v>
      </c>
      <c r="E19" s="30">
        <v>2</v>
      </c>
      <c r="F19" s="29">
        <f t="shared" si="0"/>
        <v>47.619047619047613</v>
      </c>
      <c r="G19" s="1"/>
      <c r="H19" s="1"/>
      <c r="I19" s="1"/>
    </row>
    <row r="20" spans="2:9" ht="51" x14ac:dyDescent="0.25">
      <c r="B20" s="12" t="s">
        <v>55</v>
      </c>
      <c r="C20" s="13" t="s">
        <v>60</v>
      </c>
      <c r="D20" s="23">
        <v>1016.1</v>
      </c>
      <c r="E20" s="30">
        <v>397.7</v>
      </c>
      <c r="F20" s="29">
        <f t="shared" si="0"/>
        <v>39.139848440114164</v>
      </c>
      <c r="G20" s="1"/>
      <c r="H20" s="1"/>
      <c r="I20" s="1"/>
    </row>
    <row r="21" spans="2:9" ht="51" x14ac:dyDescent="0.25">
      <c r="B21" s="12" t="s">
        <v>56</v>
      </c>
      <c r="C21" s="13" t="s">
        <v>61</v>
      </c>
      <c r="D21" s="23">
        <v>-93</v>
      </c>
      <c r="E21" s="30">
        <v>-46.8</v>
      </c>
      <c r="F21" s="29">
        <f t="shared" si="0"/>
        <v>50.322580645161288</v>
      </c>
      <c r="G21" s="1"/>
      <c r="H21" s="1"/>
      <c r="I21" s="1"/>
    </row>
    <row r="22" spans="2:9" ht="15.75" x14ac:dyDescent="0.25">
      <c r="B22" s="12" t="s">
        <v>62</v>
      </c>
      <c r="C22" s="13" t="s">
        <v>7</v>
      </c>
      <c r="D22" s="30">
        <f t="shared" ref="D22" si="3">D23+D27+D28+D26</f>
        <v>36111.9</v>
      </c>
      <c r="E22" s="30">
        <f>E23+E27+E28+E26</f>
        <v>19978.3</v>
      </c>
      <c r="F22" s="29">
        <f t="shared" si="0"/>
        <v>55.323314475283766</v>
      </c>
      <c r="G22" s="1"/>
      <c r="H22" s="1"/>
      <c r="I22" s="1"/>
    </row>
    <row r="23" spans="2:9" ht="25.5" x14ac:dyDescent="0.25">
      <c r="B23" s="12" t="s">
        <v>8</v>
      </c>
      <c r="C23" s="13" t="s">
        <v>50</v>
      </c>
      <c r="D23" s="30">
        <f>D24+D25</f>
        <v>15050</v>
      </c>
      <c r="E23" s="30">
        <f>E24+E25</f>
        <v>9556.9</v>
      </c>
      <c r="F23" s="29">
        <f t="shared" si="0"/>
        <v>63.500996677740865</v>
      </c>
      <c r="G23" s="1"/>
      <c r="H23" s="1"/>
      <c r="I23" s="1"/>
    </row>
    <row r="24" spans="2:9" ht="25.5" x14ac:dyDescent="0.25">
      <c r="B24" s="12" t="s">
        <v>138</v>
      </c>
      <c r="C24" s="13" t="s">
        <v>39</v>
      </c>
      <c r="D24" s="30">
        <v>11550</v>
      </c>
      <c r="E24" s="30">
        <v>5221.7</v>
      </c>
      <c r="F24" s="29">
        <f t="shared" si="0"/>
        <v>45.209523809523809</v>
      </c>
      <c r="G24" s="1"/>
      <c r="H24" s="1"/>
      <c r="I24" s="1"/>
    </row>
    <row r="25" spans="2:9" ht="38.25" x14ac:dyDescent="0.25">
      <c r="B25" s="12" t="s">
        <v>139</v>
      </c>
      <c r="C25" s="13" t="s">
        <v>40</v>
      </c>
      <c r="D25" s="30">
        <v>3500</v>
      </c>
      <c r="E25" s="30">
        <v>4335.2</v>
      </c>
      <c r="F25" s="29">
        <f t="shared" si="0"/>
        <v>123.86285714285714</v>
      </c>
      <c r="G25" s="1"/>
      <c r="H25" s="1"/>
      <c r="I25" s="1"/>
    </row>
    <row r="26" spans="2:9" ht="25.5" x14ac:dyDescent="0.25">
      <c r="B26" s="12" t="s">
        <v>140</v>
      </c>
      <c r="C26" s="13" t="s">
        <v>9</v>
      </c>
      <c r="D26" s="30"/>
      <c r="E26" s="30">
        <v>-17.7</v>
      </c>
      <c r="F26" s="29"/>
      <c r="G26" s="1"/>
      <c r="H26" s="1"/>
      <c r="I26" s="1"/>
    </row>
    <row r="27" spans="2:9" ht="15.75" x14ac:dyDescent="0.25">
      <c r="B27" s="12" t="s">
        <v>10</v>
      </c>
      <c r="C27" s="13" t="s">
        <v>11</v>
      </c>
      <c r="D27" s="30">
        <v>20131.900000000001</v>
      </c>
      <c r="E27" s="30">
        <v>10016.1</v>
      </c>
      <c r="F27" s="29">
        <f t="shared" si="0"/>
        <v>49.752383033891483</v>
      </c>
      <c r="G27" s="1"/>
      <c r="H27" s="1"/>
      <c r="I27" s="1"/>
    </row>
    <row r="28" spans="2:9" ht="38.25" x14ac:dyDescent="0.25">
      <c r="B28" s="12" t="s">
        <v>88</v>
      </c>
      <c r="C28" s="13" t="s">
        <v>89</v>
      </c>
      <c r="D28" s="30">
        <v>930</v>
      </c>
      <c r="E28" s="30">
        <v>423</v>
      </c>
      <c r="F28" s="29">
        <f t="shared" si="0"/>
        <v>45.483870967741936</v>
      </c>
      <c r="G28" s="1"/>
      <c r="H28" s="1"/>
      <c r="I28" s="1"/>
    </row>
    <row r="29" spans="2:9" ht="15.75" x14ac:dyDescent="0.25">
      <c r="B29" s="12" t="s">
        <v>63</v>
      </c>
      <c r="C29" s="13" t="s">
        <v>12</v>
      </c>
      <c r="D29" s="31" t="str">
        <f>D30</f>
        <v>10637,0</v>
      </c>
      <c r="E29" s="31" t="str">
        <f>E30</f>
        <v>-9917,3</v>
      </c>
      <c r="F29" s="29">
        <f t="shared" si="0"/>
        <v>-93.23399454733476</v>
      </c>
      <c r="G29" s="1"/>
      <c r="H29" s="1"/>
      <c r="I29" s="1"/>
    </row>
    <row r="30" spans="2:9" ht="15.75" x14ac:dyDescent="0.25">
      <c r="B30" s="12" t="s">
        <v>13</v>
      </c>
      <c r="C30" s="13" t="s">
        <v>14</v>
      </c>
      <c r="D30" s="31" t="s">
        <v>104</v>
      </c>
      <c r="E30" s="32" t="s">
        <v>147</v>
      </c>
      <c r="F30" s="29">
        <f t="shared" si="0"/>
        <v>-93.23399454733476</v>
      </c>
      <c r="G30" s="1"/>
      <c r="H30" s="1"/>
      <c r="I30" s="1"/>
    </row>
    <row r="31" spans="2:9" ht="25.5" x14ac:dyDescent="0.25">
      <c r="B31" s="12" t="s">
        <v>64</v>
      </c>
      <c r="C31" s="13" t="s">
        <v>15</v>
      </c>
      <c r="D31" s="31" t="str">
        <f>D32</f>
        <v>57,8</v>
      </c>
      <c r="E31" s="31" t="str">
        <f>E32</f>
        <v>72,2</v>
      </c>
      <c r="F31" s="29">
        <f t="shared" si="0"/>
        <v>124.91349480968859</v>
      </c>
      <c r="G31" s="1"/>
      <c r="H31" s="1"/>
      <c r="I31" s="1"/>
    </row>
    <row r="32" spans="2:9" ht="15.75" x14ac:dyDescent="0.25">
      <c r="B32" s="12" t="s">
        <v>16</v>
      </c>
      <c r="C32" s="13" t="s">
        <v>17</v>
      </c>
      <c r="D32" s="31" t="s">
        <v>105</v>
      </c>
      <c r="E32" s="32" t="s">
        <v>148</v>
      </c>
      <c r="F32" s="29">
        <f t="shared" si="0"/>
        <v>124.91349480968859</v>
      </c>
      <c r="G32" s="1"/>
      <c r="H32" s="1"/>
      <c r="I32" s="1"/>
    </row>
    <row r="33" spans="2:9" ht="15.75" x14ac:dyDescent="0.25">
      <c r="B33" s="12" t="s">
        <v>65</v>
      </c>
      <c r="C33" s="13" t="s">
        <v>18</v>
      </c>
      <c r="D33" s="30">
        <f>D34</f>
        <v>2242</v>
      </c>
      <c r="E33" s="30">
        <f>E34</f>
        <v>1074.7</v>
      </c>
      <c r="F33" s="29">
        <f t="shared" si="0"/>
        <v>47.934879571810882</v>
      </c>
      <c r="G33" s="1"/>
      <c r="H33" s="1"/>
      <c r="I33" s="1"/>
    </row>
    <row r="34" spans="2:9" ht="25.5" x14ac:dyDescent="0.25">
      <c r="B34" s="12" t="s">
        <v>19</v>
      </c>
      <c r="C34" s="13" t="s">
        <v>20</v>
      </c>
      <c r="D34" s="30">
        <v>2242</v>
      </c>
      <c r="E34" s="30">
        <v>1074.7</v>
      </c>
      <c r="F34" s="29">
        <f t="shared" si="0"/>
        <v>47.934879571810882</v>
      </c>
      <c r="G34" s="1"/>
      <c r="H34" s="1"/>
      <c r="I34" s="1"/>
    </row>
    <row r="35" spans="2:9" ht="25.5" x14ac:dyDescent="0.25">
      <c r="B35" s="12" t="s">
        <v>66</v>
      </c>
      <c r="C35" s="13" t="s">
        <v>21</v>
      </c>
      <c r="D35" s="33">
        <f>D36</f>
        <v>38717.300000000003</v>
      </c>
      <c r="E35" s="33">
        <f>E36</f>
        <v>17051.300000000003</v>
      </c>
      <c r="F35" s="29">
        <f t="shared" si="0"/>
        <v>44.040519354397134</v>
      </c>
      <c r="G35" s="1"/>
      <c r="H35" s="1"/>
      <c r="I35" s="1"/>
    </row>
    <row r="36" spans="2:9" ht="63.75" x14ac:dyDescent="0.25">
      <c r="B36" s="12" t="s">
        <v>22</v>
      </c>
      <c r="C36" s="10" t="s">
        <v>36</v>
      </c>
      <c r="D36" s="33">
        <f>D37+D38</f>
        <v>38717.300000000003</v>
      </c>
      <c r="E36" s="33">
        <f t="shared" ref="E36" si="4">E37+E38</f>
        <v>17051.300000000003</v>
      </c>
      <c r="F36" s="29">
        <f t="shared" si="0"/>
        <v>44.040519354397134</v>
      </c>
      <c r="G36" s="1"/>
      <c r="H36" s="1"/>
      <c r="I36" s="1"/>
    </row>
    <row r="37" spans="2:9" ht="63.75" x14ac:dyDescent="0.25">
      <c r="B37" s="12" t="s">
        <v>68</v>
      </c>
      <c r="C37" s="10" t="s">
        <v>35</v>
      </c>
      <c r="D37" s="33">
        <v>38713.300000000003</v>
      </c>
      <c r="E37" s="33">
        <v>17050.900000000001</v>
      </c>
      <c r="F37" s="29">
        <f t="shared" si="0"/>
        <v>44.044036545579942</v>
      </c>
      <c r="G37" s="1"/>
      <c r="H37" s="1"/>
      <c r="I37" s="1"/>
    </row>
    <row r="38" spans="2:9" ht="12.75" customHeight="1" x14ac:dyDescent="0.25">
      <c r="B38" s="43" t="s">
        <v>23</v>
      </c>
      <c r="C38" s="44" t="s">
        <v>24</v>
      </c>
      <c r="D38" s="45">
        <v>4</v>
      </c>
      <c r="E38" s="45">
        <v>0.4</v>
      </c>
      <c r="F38" s="46">
        <f t="shared" si="0"/>
        <v>10</v>
      </c>
      <c r="G38" s="1"/>
      <c r="H38" s="1"/>
      <c r="I38" s="1"/>
    </row>
    <row r="39" spans="2:9" ht="30" customHeight="1" x14ac:dyDescent="0.25">
      <c r="B39" s="43"/>
      <c r="C39" s="44"/>
      <c r="D39" s="45"/>
      <c r="E39" s="45"/>
      <c r="F39" s="47" t="e">
        <f t="shared" si="0"/>
        <v>#DIV/0!</v>
      </c>
      <c r="G39" s="1"/>
      <c r="H39" s="1"/>
      <c r="I39" s="1"/>
    </row>
    <row r="40" spans="2:9" ht="25.5" customHeight="1" x14ac:dyDescent="0.25">
      <c r="B40" s="12" t="s">
        <v>25</v>
      </c>
      <c r="C40" s="13" t="s">
        <v>26</v>
      </c>
      <c r="D40" s="34">
        <f>D41+D42</f>
        <v>447.2</v>
      </c>
      <c r="E40" s="34">
        <f t="shared" ref="E40" si="5">E41+E42</f>
        <v>66.400000000000006</v>
      </c>
      <c r="F40" s="29">
        <f t="shared" si="0"/>
        <v>14.847942754919503</v>
      </c>
      <c r="G40" s="1"/>
      <c r="H40" s="1"/>
      <c r="I40" s="1"/>
    </row>
    <row r="41" spans="2:9" ht="15.75" x14ac:dyDescent="0.25">
      <c r="B41" s="12" t="s">
        <v>108</v>
      </c>
      <c r="C41" s="13" t="s">
        <v>27</v>
      </c>
      <c r="D41" s="31" t="s">
        <v>106</v>
      </c>
      <c r="E41" s="31" t="s">
        <v>150</v>
      </c>
      <c r="F41" s="29">
        <f t="shared" si="0"/>
        <v>7.7639751552795024</v>
      </c>
      <c r="G41" s="1"/>
      <c r="H41" s="1"/>
      <c r="I41" s="1"/>
    </row>
    <row r="42" spans="2:9" ht="15.75" x14ac:dyDescent="0.25">
      <c r="B42" s="12" t="s">
        <v>109</v>
      </c>
      <c r="C42" s="13" t="s">
        <v>107</v>
      </c>
      <c r="D42" s="31" t="s">
        <v>110</v>
      </c>
      <c r="E42" s="31" t="s">
        <v>149</v>
      </c>
      <c r="F42" s="29">
        <f t="shared" si="0"/>
        <v>15.397590361445781</v>
      </c>
      <c r="G42" s="1"/>
      <c r="H42" s="1"/>
      <c r="I42" s="1"/>
    </row>
    <row r="43" spans="2:9" ht="25.5" x14ac:dyDescent="0.25">
      <c r="B43" s="12" t="s">
        <v>69</v>
      </c>
      <c r="C43" s="13" t="s">
        <v>70</v>
      </c>
      <c r="D43" s="33">
        <f>D44+D45</f>
        <v>0</v>
      </c>
      <c r="E43" s="33">
        <f t="shared" ref="E43" si="6">E44+E45</f>
        <v>106.1</v>
      </c>
      <c r="F43" s="29"/>
      <c r="G43" s="1"/>
      <c r="H43" s="1"/>
      <c r="I43" s="1"/>
    </row>
    <row r="44" spans="2:9" ht="25.5" x14ac:dyDescent="0.25">
      <c r="B44" s="12" t="s">
        <v>135</v>
      </c>
      <c r="C44" s="13" t="s">
        <v>136</v>
      </c>
      <c r="D44" s="33">
        <v>0</v>
      </c>
      <c r="E44" s="33">
        <v>3.1</v>
      </c>
      <c r="F44" s="29"/>
      <c r="G44" s="1"/>
      <c r="H44" s="1"/>
      <c r="I44" s="1"/>
    </row>
    <row r="45" spans="2:9" ht="25.5" x14ac:dyDescent="0.25">
      <c r="B45" s="12" t="s">
        <v>93</v>
      </c>
      <c r="C45" s="13" t="s">
        <v>137</v>
      </c>
      <c r="D45" s="33">
        <v>0</v>
      </c>
      <c r="E45" s="33">
        <v>103</v>
      </c>
      <c r="F45" s="29"/>
      <c r="G45" s="1"/>
      <c r="H45" s="1"/>
      <c r="I45" s="1"/>
    </row>
    <row r="46" spans="2:9" ht="25.5" x14ac:dyDescent="0.25">
      <c r="B46" s="12" t="s">
        <v>37</v>
      </c>
      <c r="C46" s="13" t="s">
        <v>72</v>
      </c>
      <c r="D46" s="33">
        <f>D48+D47</f>
        <v>10000</v>
      </c>
      <c r="E46" s="33">
        <f t="shared" ref="E46" si="7">E48+E47</f>
        <v>542.1</v>
      </c>
      <c r="F46" s="29">
        <f t="shared" si="0"/>
        <v>5.4210000000000003</v>
      </c>
      <c r="G46" s="1"/>
      <c r="H46" s="1"/>
      <c r="I46" s="1"/>
    </row>
    <row r="47" spans="2:9" ht="76.5" x14ac:dyDescent="0.25">
      <c r="B47" s="12" t="s">
        <v>96</v>
      </c>
      <c r="C47" s="13" t="s">
        <v>97</v>
      </c>
      <c r="D47" s="33">
        <v>10000</v>
      </c>
      <c r="E47" s="33">
        <v>66.5</v>
      </c>
      <c r="F47" s="29">
        <f t="shared" si="0"/>
        <v>0.66499999999999992</v>
      </c>
      <c r="G47" s="1"/>
      <c r="H47" s="1"/>
      <c r="I47" s="1"/>
    </row>
    <row r="48" spans="2:9" ht="51" x14ac:dyDescent="0.25">
      <c r="B48" s="12" t="s">
        <v>74</v>
      </c>
      <c r="C48" s="13" t="s">
        <v>73</v>
      </c>
      <c r="D48" s="33">
        <v>0</v>
      </c>
      <c r="E48" s="33">
        <v>475.6</v>
      </c>
      <c r="F48" s="29"/>
      <c r="G48" s="1"/>
      <c r="H48" s="1"/>
      <c r="I48" s="1"/>
    </row>
    <row r="49" spans="2:9" ht="32.25" customHeight="1" x14ac:dyDescent="0.25">
      <c r="B49" s="12" t="s">
        <v>67</v>
      </c>
      <c r="C49" s="13" t="s">
        <v>38</v>
      </c>
      <c r="D49" s="30">
        <v>35.5</v>
      </c>
      <c r="E49" s="30">
        <v>39.6</v>
      </c>
      <c r="F49" s="29">
        <f t="shared" si="0"/>
        <v>111.54929577464789</v>
      </c>
      <c r="G49" s="1"/>
      <c r="H49" s="1"/>
      <c r="I49" s="1"/>
    </row>
    <row r="50" spans="2:9" ht="32.25" customHeight="1" x14ac:dyDescent="0.25">
      <c r="B50" s="12" t="s">
        <v>94</v>
      </c>
      <c r="C50" s="13" t="s">
        <v>95</v>
      </c>
      <c r="D50" s="30">
        <v>0</v>
      </c>
      <c r="E50" s="30">
        <v>0.3</v>
      </c>
      <c r="F50" s="29"/>
      <c r="G50" s="1"/>
      <c r="H50" s="1"/>
      <c r="I50" s="1"/>
    </row>
    <row r="51" spans="2:9" ht="15.75" x14ac:dyDescent="0.25">
      <c r="B51" s="12" t="s">
        <v>28</v>
      </c>
      <c r="C51" s="13" t="s">
        <v>29</v>
      </c>
      <c r="D51" s="35">
        <f>D52+D77</f>
        <v>1084880.3999999999</v>
      </c>
      <c r="E51" s="35">
        <f>E53+E55+E68+E73+E77+E78+E54</f>
        <v>792201.2</v>
      </c>
      <c r="F51" s="29">
        <f t="shared" si="0"/>
        <v>73.021984727533109</v>
      </c>
      <c r="G51" s="1"/>
      <c r="H51" s="1"/>
      <c r="I51" s="1"/>
    </row>
    <row r="52" spans="2:9" ht="25.5" x14ac:dyDescent="0.25">
      <c r="B52" s="12" t="s">
        <v>30</v>
      </c>
      <c r="C52" s="13" t="s">
        <v>31</v>
      </c>
      <c r="D52" s="35">
        <f>D53+D68+D55+D73+D54</f>
        <v>1077562.2</v>
      </c>
      <c r="E52" s="35">
        <f>E53+E68+E55+E73+E54</f>
        <v>786582.39999999991</v>
      </c>
      <c r="F52" s="29">
        <f t="shared" si="0"/>
        <v>72.996472964623294</v>
      </c>
      <c r="G52" s="1"/>
      <c r="H52" s="1"/>
      <c r="I52" s="1"/>
    </row>
    <row r="53" spans="2:9" ht="25.5" x14ac:dyDescent="0.25">
      <c r="B53" s="12" t="s">
        <v>78</v>
      </c>
      <c r="C53" s="26" t="s">
        <v>111</v>
      </c>
      <c r="D53" s="33">
        <v>159404</v>
      </c>
      <c r="E53" s="33">
        <v>106268.8</v>
      </c>
      <c r="F53" s="29">
        <f t="shared" si="0"/>
        <v>66.666332087024173</v>
      </c>
      <c r="G53" s="1"/>
      <c r="H53" s="1"/>
      <c r="I53" s="1"/>
    </row>
    <row r="54" spans="2:9" ht="26.25" customHeight="1" x14ac:dyDescent="0.25">
      <c r="B54" s="37" t="s">
        <v>151</v>
      </c>
      <c r="C54" s="26" t="s">
        <v>32</v>
      </c>
      <c r="D54" s="38">
        <v>11000</v>
      </c>
      <c r="E54" s="38">
        <v>11000</v>
      </c>
      <c r="F54" s="29"/>
      <c r="G54" s="1"/>
      <c r="H54" s="1"/>
      <c r="I54" s="1"/>
    </row>
    <row r="55" spans="2:9" ht="25.5" x14ac:dyDescent="0.25">
      <c r="B55" s="12" t="s">
        <v>112</v>
      </c>
      <c r="C55" s="13" t="s">
        <v>113</v>
      </c>
      <c r="D55" s="35">
        <f>D62+D60+D67+D58+D57+D65+D59+D63+D64+D61+D56+D66</f>
        <v>604768.1</v>
      </c>
      <c r="E55" s="35">
        <f t="shared" ref="E55:F55" si="8">E62+E60+E67+E58+E57+E65+E59+E63+E64+E61+E56+E66</f>
        <v>488087.19999999995</v>
      </c>
      <c r="F55" s="35">
        <f t="shared" si="8"/>
        <v>841.42045429143036</v>
      </c>
      <c r="G55" s="1"/>
      <c r="H55" s="1"/>
      <c r="I55" s="1"/>
    </row>
    <row r="56" spans="2:9" ht="51" x14ac:dyDescent="0.25">
      <c r="B56" s="7" t="s">
        <v>114</v>
      </c>
      <c r="C56" s="19" t="s">
        <v>115</v>
      </c>
      <c r="D56" s="33">
        <v>248.5</v>
      </c>
      <c r="E56" s="33">
        <v>0</v>
      </c>
      <c r="F56" s="29">
        <f t="shared" si="0"/>
        <v>0</v>
      </c>
      <c r="G56" s="1"/>
      <c r="H56" s="1"/>
      <c r="I56" s="1"/>
    </row>
    <row r="57" spans="2:9" ht="54.75" customHeight="1" x14ac:dyDescent="0.25">
      <c r="B57" s="12" t="s">
        <v>116</v>
      </c>
      <c r="C57" s="20" t="s">
        <v>117</v>
      </c>
      <c r="D57" s="33">
        <v>8510.7999999999993</v>
      </c>
      <c r="E57" s="33">
        <v>4356.3999999999996</v>
      </c>
      <c r="F57" s="29">
        <f t="shared" si="0"/>
        <v>51.186727452178403</v>
      </c>
      <c r="G57" s="1"/>
      <c r="H57" s="1"/>
      <c r="I57" s="1"/>
    </row>
    <row r="58" spans="2:9" ht="41.25" customHeight="1" x14ac:dyDescent="0.25">
      <c r="B58" s="12" t="s">
        <v>98</v>
      </c>
      <c r="C58" s="19" t="s">
        <v>118</v>
      </c>
      <c r="D58" s="33">
        <v>237072.5</v>
      </c>
      <c r="E58" s="33">
        <v>162746.20000000001</v>
      </c>
      <c r="F58" s="29">
        <f t="shared" si="0"/>
        <v>68.648282698330689</v>
      </c>
      <c r="G58" s="1"/>
      <c r="H58" s="1"/>
      <c r="I58" s="1"/>
    </row>
    <row r="59" spans="2:9" ht="41.25" customHeight="1" x14ac:dyDescent="0.25">
      <c r="B59" s="12" t="s">
        <v>119</v>
      </c>
      <c r="C59" s="19" t="s">
        <v>120</v>
      </c>
      <c r="D59" s="33">
        <v>565.6</v>
      </c>
      <c r="E59" s="33">
        <v>565.6</v>
      </c>
      <c r="F59" s="29">
        <f t="shared" si="0"/>
        <v>100</v>
      </c>
      <c r="G59" s="1"/>
      <c r="H59" s="1"/>
      <c r="I59" s="1"/>
    </row>
    <row r="60" spans="2:9" ht="41.25" customHeight="1" x14ac:dyDescent="0.25">
      <c r="B60" s="12" t="s">
        <v>79</v>
      </c>
      <c r="C60" s="12" t="s">
        <v>75</v>
      </c>
      <c r="D60" s="33">
        <v>7194.6</v>
      </c>
      <c r="E60" s="33">
        <v>2374.8000000000002</v>
      </c>
      <c r="F60" s="29">
        <f t="shared" si="0"/>
        <v>33.008089400383625</v>
      </c>
      <c r="G60" s="1"/>
      <c r="H60" s="1"/>
      <c r="I60" s="1"/>
    </row>
    <row r="61" spans="2:9" ht="29.25" customHeight="1" x14ac:dyDescent="0.25">
      <c r="B61" s="12" t="s">
        <v>121</v>
      </c>
      <c r="C61" s="21" t="s">
        <v>122</v>
      </c>
      <c r="D61" s="33">
        <v>38636.800000000003</v>
      </c>
      <c r="E61" s="33">
        <v>16249.8</v>
      </c>
      <c r="F61" s="29">
        <f t="shared" si="0"/>
        <v>42.05783087626304</v>
      </c>
      <c r="G61" s="1"/>
      <c r="H61" s="1"/>
      <c r="I61" s="1"/>
    </row>
    <row r="62" spans="2:9" ht="27.75" customHeight="1" x14ac:dyDescent="0.25">
      <c r="B62" s="12" t="s">
        <v>80</v>
      </c>
      <c r="C62" s="13" t="s">
        <v>123</v>
      </c>
      <c r="D62" s="33">
        <v>129.9</v>
      </c>
      <c r="E62" s="33">
        <v>129.9</v>
      </c>
      <c r="F62" s="29">
        <f t="shared" si="0"/>
        <v>100</v>
      </c>
      <c r="G62" s="1"/>
      <c r="H62" s="1"/>
      <c r="I62" s="1"/>
    </row>
    <row r="63" spans="2:9" ht="52.5" customHeight="1" x14ac:dyDescent="0.25">
      <c r="B63" s="12" t="s">
        <v>81</v>
      </c>
      <c r="C63" s="21" t="s">
        <v>124</v>
      </c>
      <c r="D63" s="33">
        <v>4040.5</v>
      </c>
      <c r="E63" s="33">
        <v>4040.4</v>
      </c>
      <c r="F63" s="29">
        <f t="shared" si="0"/>
        <v>99.997525058779857</v>
      </c>
      <c r="G63" s="1"/>
      <c r="H63" s="1"/>
      <c r="I63" s="1"/>
    </row>
    <row r="64" spans="2:9" ht="30" customHeight="1" x14ac:dyDescent="0.25">
      <c r="B64" s="12" t="s">
        <v>100</v>
      </c>
      <c r="C64" s="21" t="s">
        <v>101</v>
      </c>
      <c r="D64" s="33">
        <v>2525.3000000000002</v>
      </c>
      <c r="E64" s="33">
        <v>2525.3000000000002</v>
      </c>
      <c r="F64" s="29">
        <f t="shared" si="0"/>
        <v>100</v>
      </c>
      <c r="G64" s="1"/>
      <c r="H64" s="1"/>
      <c r="I64" s="1"/>
    </row>
    <row r="65" spans="2:9" ht="30" customHeight="1" x14ac:dyDescent="0.25">
      <c r="B65" s="12" t="s">
        <v>99</v>
      </c>
      <c r="C65" s="19" t="s">
        <v>125</v>
      </c>
      <c r="D65" s="33">
        <v>51295</v>
      </c>
      <c r="E65" s="33">
        <v>51295</v>
      </c>
      <c r="F65" s="29">
        <f t="shared" si="0"/>
        <v>100</v>
      </c>
      <c r="G65" s="1"/>
      <c r="H65" s="1"/>
      <c r="I65" s="1"/>
    </row>
    <row r="66" spans="2:9" ht="60.75" customHeight="1" x14ac:dyDescent="0.25">
      <c r="B66" s="12" t="s">
        <v>102</v>
      </c>
      <c r="C66" s="19" t="s">
        <v>103</v>
      </c>
      <c r="D66" s="33">
        <v>234456.6</v>
      </c>
      <c r="E66" s="33">
        <v>234456.6</v>
      </c>
      <c r="F66" s="29">
        <f t="shared" si="0"/>
        <v>100</v>
      </c>
      <c r="G66" s="1"/>
      <c r="H66" s="1"/>
      <c r="I66" s="1"/>
    </row>
    <row r="67" spans="2:9" ht="58.5" customHeight="1" x14ac:dyDescent="0.25">
      <c r="B67" s="15" t="s">
        <v>126</v>
      </c>
      <c r="C67" s="12" t="s">
        <v>76</v>
      </c>
      <c r="D67" s="33">
        <v>20092</v>
      </c>
      <c r="E67" s="33">
        <v>9347.2000000000007</v>
      </c>
      <c r="F67" s="29">
        <f t="shared" si="0"/>
        <v>46.521998805494732</v>
      </c>
      <c r="G67" s="1"/>
      <c r="H67" s="1"/>
      <c r="I67" s="1"/>
    </row>
    <row r="68" spans="2:9" ht="19.5" customHeight="1" x14ac:dyDescent="0.25">
      <c r="B68" s="7" t="s">
        <v>91</v>
      </c>
      <c r="C68" s="13" t="s">
        <v>33</v>
      </c>
      <c r="D68" s="35">
        <f t="shared" ref="D68:F68" si="9">SUM(D69:D71)+D72</f>
        <v>289676.2</v>
      </c>
      <c r="E68" s="35">
        <f t="shared" si="9"/>
        <v>172817.4</v>
      </c>
      <c r="F68" s="35">
        <f t="shared" si="9"/>
        <v>217.20521876378481</v>
      </c>
      <c r="G68" s="1"/>
      <c r="H68" s="1"/>
      <c r="I68" s="1"/>
    </row>
    <row r="69" spans="2:9" ht="25.5" customHeight="1" x14ac:dyDescent="0.25">
      <c r="B69" s="7" t="s">
        <v>82</v>
      </c>
      <c r="C69" s="20" t="s">
        <v>127</v>
      </c>
      <c r="D69" s="33">
        <v>163665.4</v>
      </c>
      <c r="E69" s="33">
        <v>93353.3</v>
      </c>
      <c r="F69" s="29">
        <f t="shared" si="0"/>
        <v>57.039117614352207</v>
      </c>
      <c r="G69" s="1"/>
      <c r="H69" s="1"/>
      <c r="I69" s="1"/>
    </row>
    <row r="70" spans="2:9" ht="38.25" x14ac:dyDescent="0.25">
      <c r="B70" s="7" t="s">
        <v>128</v>
      </c>
      <c r="C70" s="13" t="s">
        <v>71</v>
      </c>
      <c r="D70" s="33">
        <v>76807.600000000006</v>
      </c>
      <c r="E70" s="33">
        <v>30339.599999999999</v>
      </c>
      <c r="F70" s="29">
        <f t="shared" si="0"/>
        <v>39.50077856878746</v>
      </c>
      <c r="G70" s="1"/>
      <c r="H70" s="1"/>
      <c r="I70" s="1"/>
    </row>
    <row r="71" spans="2:9" ht="38.25" customHeight="1" x14ac:dyDescent="0.25">
      <c r="B71" s="16" t="s">
        <v>83</v>
      </c>
      <c r="C71" s="20" t="s">
        <v>129</v>
      </c>
      <c r="D71" s="33">
        <v>99.2</v>
      </c>
      <c r="E71" s="33">
        <v>20.5</v>
      </c>
      <c r="F71" s="29">
        <f t="shared" si="0"/>
        <v>20.66532258064516</v>
      </c>
      <c r="G71" s="1"/>
      <c r="H71" s="1"/>
      <c r="I71" s="1"/>
    </row>
    <row r="72" spans="2:9" ht="51" x14ac:dyDescent="0.25">
      <c r="B72" s="16" t="s">
        <v>84</v>
      </c>
      <c r="C72" s="20" t="s">
        <v>130</v>
      </c>
      <c r="D72" s="29">
        <v>49104</v>
      </c>
      <c r="E72" s="29">
        <v>49104</v>
      </c>
      <c r="F72" s="29">
        <f t="shared" si="0"/>
        <v>100</v>
      </c>
      <c r="G72" s="1"/>
      <c r="H72" s="1"/>
      <c r="I72" s="1"/>
    </row>
    <row r="73" spans="2:9" ht="15.75" x14ac:dyDescent="0.25">
      <c r="B73" s="22" t="s">
        <v>85</v>
      </c>
      <c r="C73" s="14" t="s">
        <v>41</v>
      </c>
      <c r="D73" s="36">
        <f>D75+D76+D74</f>
        <v>12713.9</v>
      </c>
      <c r="E73" s="39">
        <f>E75+E76+E74</f>
        <v>8409</v>
      </c>
      <c r="F73" s="29">
        <f t="shared" si="0"/>
        <v>66.140208747905831</v>
      </c>
      <c r="G73" s="1"/>
      <c r="H73" s="1"/>
      <c r="I73" s="1"/>
    </row>
    <row r="74" spans="2:9" ht="25.5" customHeight="1" x14ac:dyDescent="0.25">
      <c r="B74" s="17" t="s">
        <v>86</v>
      </c>
      <c r="C74" s="7" t="s">
        <v>131</v>
      </c>
      <c r="D74" s="29">
        <v>1224.2</v>
      </c>
      <c r="E74" s="29">
        <v>620.79999999999995</v>
      </c>
      <c r="F74" s="29">
        <f t="shared" si="0"/>
        <v>50.710668191471974</v>
      </c>
      <c r="G74" s="1"/>
      <c r="H74" s="1"/>
      <c r="I74" s="1"/>
    </row>
    <row r="75" spans="2:9" ht="53.25" customHeight="1" x14ac:dyDescent="0.25">
      <c r="B75" s="17" t="s">
        <v>92</v>
      </c>
      <c r="C75" s="12" t="s">
        <v>132</v>
      </c>
      <c r="D75" s="29">
        <v>10311.9</v>
      </c>
      <c r="E75" s="29">
        <v>6611</v>
      </c>
      <c r="F75" s="29">
        <f t="shared" si="0"/>
        <v>64.110396726112555</v>
      </c>
      <c r="G75" s="1"/>
      <c r="H75" s="1"/>
      <c r="I75" s="1"/>
    </row>
    <row r="76" spans="2:9" ht="42.75" customHeight="1" x14ac:dyDescent="0.25">
      <c r="B76" s="14" t="s">
        <v>87</v>
      </c>
      <c r="C76" s="20" t="s">
        <v>77</v>
      </c>
      <c r="D76" s="29">
        <v>1177.8</v>
      </c>
      <c r="E76" s="29">
        <v>1177.2</v>
      </c>
      <c r="F76" s="29">
        <f t="shared" ref="F76:F77" si="10">E76/D76*100</f>
        <v>99.949057564951616</v>
      </c>
      <c r="G76" s="1"/>
      <c r="H76" s="1"/>
      <c r="I76" s="1"/>
    </row>
    <row r="77" spans="2:9" ht="42.75" customHeight="1" x14ac:dyDescent="0.25">
      <c r="B77" s="14" t="s">
        <v>134</v>
      </c>
      <c r="C77" s="20" t="s">
        <v>133</v>
      </c>
      <c r="D77" s="29">
        <v>7318.2</v>
      </c>
      <c r="E77" s="29">
        <v>7318.2</v>
      </c>
      <c r="F77" s="29">
        <f t="shared" si="10"/>
        <v>100</v>
      </c>
      <c r="G77" s="1"/>
      <c r="H77" s="1"/>
      <c r="I77" s="1"/>
    </row>
    <row r="78" spans="2:9" ht="39" x14ac:dyDescent="0.25">
      <c r="B78" s="22" t="s">
        <v>142</v>
      </c>
      <c r="C78" s="18" t="s">
        <v>141</v>
      </c>
      <c r="D78" s="23">
        <v>0</v>
      </c>
      <c r="E78" s="23">
        <v>-1699.4</v>
      </c>
      <c r="F78" s="29"/>
      <c r="G78" s="1"/>
      <c r="H78" s="1"/>
      <c r="I78" s="1"/>
    </row>
    <row r="79" spans="2:9" ht="15.75" x14ac:dyDescent="0.25">
      <c r="B79" s="11"/>
      <c r="C79" s="2"/>
      <c r="D79" s="2"/>
      <c r="E79" s="2"/>
      <c r="F79" s="24"/>
      <c r="G79" s="1"/>
      <c r="H79" s="1"/>
      <c r="I79" s="1"/>
    </row>
    <row r="80" spans="2:9" ht="15.75" x14ac:dyDescent="0.25">
      <c r="B80" s="2"/>
      <c r="C80" s="2"/>
      <c r="D80" s="2"/>
      <c r="E80" s="2"/>
      <c r="F80" s="2"/>
      <c r="G80" s="1"/>
      <c r="H80" s="1"/>
      <c r="I80" s="1"/>
    </row>
    <row r="81" spans="2:6" x14ac:dyDescent="0.2">
      <c r="B81" s="6"/>
      <c r="C81" s="6"/>
      <c r="D81" s="6"/>
      <c r="E81" s="6"/>
      <c r="F81" s="6"/>
    </row>
    <row r="82" spans="2:6" ht="12.75" customHeight="1" x14ac:dyDescent="0.2">
      <c r="B82" s="6"/>
      <c r="C82" s="6"/>
      <c r="D82" s="6"/>
      <c r="E82" s="6"/>
      <c r="F82" s="6"/>
    </row>
    <row r="83" spans="2:6" x14ac:dyDescent="0.2">
      <c r="B83" s="6"/>
      <c r="C83" s="6"/>
      <c r="D83" s="6"/>
      <c r="E83" s="6"/>
      <c r="F83" s="6"/>
    </row>
    <row r="84" spans="2:6" x14ac:dyDescent="0.2">
      <c r="B84" s="6"/>
      <c r="C84" s="6"/>
      <c r="D84" s="6"/>
      <c r="E84" s="6"/>
      <c r="F84" s="6"/>
    </row>
    <row r="85" spans="2:6" x14ac:dyDescent="0.2">
      <c r="B85" s="6"/>
      <c r="C85" s="6"/>
      <c r="D85" s="6"/>
      <c r="E85" s="6"/>
      <c r="F85" s="6"/>
    </row>
    <row r="86" spans="2:6" x14ac:dyDescent="0.2">
      <c r="B86" s="6"/>
      <c r="C86" s="6"/>
      <c r="D86" s="6"/>
      <c r="E86" s="6"/>
      <c r="F86" s="6"/>
    </row>
    <row r="87" spans="2:6" x14ac:dyDescent="0.2">
      <c r="B87" s="6"/>
      <c r="C87" s="6"/>
      <c r="D87" s="6"/>
      <c r="E87" s="6"/>
      <c r="F87" s="6"/>
    </row>
  </sheetData>
  <mergeCells count="14">
    <mergeCell ref="B7:F7"/>
    <mergeCell ref="B38:B39"/>
    <mergeCell ref="C38:C39"/>
    <mergeCell ref="D38:D39"/>
    <mergeCell ref="E38:E39"/>
    <mergeCell ref="F38:F39"/>
    <mergeCell ref="B8:F8"/>
    <mergeCell ref="B9:F9"/>
    <mergeCell ref="C6:D6"/>
    <mergeCell ref="C1:F1"/>
    <mergeCell ref="C2:F2"/>
    <mergeCell ref="C3:F3"/>
    <mergeCell ref="C4:F4"/>
    <mergeCell ref="C5:F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люда</cp:lastModifiedBy>
  <cp:lastPrinted>2023-09-27T08:46:08Z</cp:lastPrinted>
  <dcterms:created xsi:type="dcterms:W3CDTF">1996-10-08T23:32:33Z</dcterms:created>
  <dcterms:modified xsi:type="dcterms:W3CDTF">2023-09-27T11:20:49Z</dcterms:modified>
</cp:coreProperties>
</file>